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3FF51F0F-52C4-4DD9-9CCF-DB93135C3ECC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F8" i="2"/>
  <c r="E8" i="2"/>
  <c r="C63" i="1"/>
  <c r="C62" i="1"/>
  <c r="C61" i="1"/>
  <c r="G54" i="2"/>
  <c r="F54" i="2"/>
  <c r="E54" i="2"/>
  <c r="G52" i="2"/>
  <c r="F52" i="2"/>
  <c r="E52" i="2"/>
  <c r="G51" i="2"/>
  <c r="F51" i="2"/>
  <c r="E51" i="2"/>
  <c r="G50" i="2"/>
  <c r="F50" i="2"/>
  <c r="E50" i="2"/>
  <c r="G49" i="2"/>
  <c r="F49" i="2"/>
  <c r="E49" i="2"/>
  <c r="G47" i="2"/>
  <c r="F47" i="2"/>
  <c r="E47" i="2"/>
  <c r="G44" i="2"/>
  <c r="F44" i="2"/>
  <c r="E44" i="2"/>
  <c r="G42" i="2"/>
  <c r="F42" i="2"/>
  <c r="E42" i="2"/>
  <c r="G41" i="2"/>
  <c r="F41" i="2"/>
  <c r="E41" i="2"/>
  <c r="G38" i="2"/>
  <c r="F38" i="2"/>
  <c r="E38" i="2"/>
  <c r="G37" i="2"/>
  <c r="F37" i="2"/>
  <c r="E37" i="2"/>
  <c r="G35" i="2"/>
  <c r="F35" i="2"/>
  <c r="E35" i="2"/>
  <c r="G33" i="2"/>
  <c r="F33" i="2"/>
  <c r="E33" i="2"/>
  <c r="G32" i="2"/>
  <c r="F32" i="2"/>
  <c r="E32" i="2"/>
  <c r="G29" i="2"/>
  <c r="F29" i="2"/>
  <c r="E29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1" i="2"/>
  <c r="F21" i="2"/>
  <c r="E21" i="2"/>
  <c r="G20" i="2"/>
  <c r="F20" i="2"/>
  <c r="E20" i="2"/>
  <c r="G19" i="2"/>
  <c r="F19" i="2"/>
  <c r="E19" i="2"/>
  <c r="G17" i="2"/>
  <c r="F17" i="2"/>
  <c r="E17" i="2"/>
  <c r="G13" i="2"/>
  <c r="F13" i="2"/>
  <c r="E13" i="2"/>
</calcChain>
</file>

<file path=xl/sharedStrings.xml><?xml version="1.0" encoding="utf-8"?>
<sst xmlns="http://schemas.openxmlformats.org/spreadsheetml/2006/main" count="319" uniqueCount="206">
  <si>
    <t>Category #25101926</t>
  </si>
  <si>
    <t>Dealer Name:</t>
  </si>
  <si>
    <t>JOHN VANCE MOTORS</t>
  </si>
  <si>
    <t>Make Bidding:</t>
  </si>
  <si>
    <t>16,000 # Crew Cab Truck Cab &amp; Chassis</t>
  </si>
  <si>
    <t xml:space="preserve"> Model Bidding:</t>
  </si>
  <si>
    <t>4500 CHASSIS</t>
  </si>
  <si>
    <t>Item # 1000009411 Extended Cab</t>
  </si>
  <si>
    <t>Model Code:</t>
  </si>
  <si>
    <t>N/A</t>
  </si>
  <si>
    <t>Item # 1000009409 Crew Cab</t>
  </si>
  <si>
    <t>DP4L93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</si>
  <si>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</si>
  <si>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</si>
  <si>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</si>
  <si>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</si>
  <si>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</si>
  <si>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16500# GVW, Dual Rear Wheels</t>
  </si>
  <si>
    <t>Chassis CA</t>
  </si>
  <si>
    <t>CA to be 60"</t>
  </si>
  <si>
    <t>60" CA</t>
  </si>
  <si>
    <t>Engine</t>
  </si>
  <si>
    <t>Engine Type ( Cylinder/Liter )</t>
  </si>
  <si>
    <t>8 Cyl/ 6.0 Liter/List HP/Specs</t>
  </si>
  <si>
    <t>6.4L V8 HEAVY DUTY HEMI / 367 HP</t>
  </si>
  <si>
    <t>Alternate Fuel Engine</t>
  </si>
  <si>
    <t>List Type</t>
  </si>
  <si>
    <t>DIESEL</t>
  </si>
  <si>
    <t>Transmission</t>
  </si>
  <si>
    <t>Automatic</t>
  </si>
  <si>
    <t>Automatic, List</t>
  </si>
  <si>
    <t>6 SPEED AISIN HD AUTO TRANS</t>
  </si>
  <si>
    <t>Drive Axle</t>
  </si>
  <si>
    <t>Primary Drive Axle</t>
  </si>
  <si>
    <t>Rear Wheel Drive</t>
  </si>
  <si>
    <t>Differential Type/Ratio</t>
  </si>
  <si>
    <t>Reg. / List Ratio</t>
  </si>
  <si>
    <t>4.44 AXLE</t>
  </si>
  <si>
    <t>Electrical</t>
  </si>
  <si>
    <t>Alternator/Min (amps)</t>
  </si>
  <si>
    <t>Mfg. Std. List Size</t>
  </si>
  <si>
    <t>Battery min. (COCA)</t>
  </si>
  <si>
    <t>730 AMP MAINTENANCE FREE BATTERY</t>
  </si>
  <si>
    <t>Fuel</t>
  </si>
  <si>
    <t>Fuel Capacity min Liters Gals)</t>
  </si>
  <si>
    <t>40 Gal.</t>
  </si>
  <si>
    <t>52 GAL</t>
  </si>
  <si>
    <t>Exterior</t>
  </si>
  <si>
    <t>Paint</t>
  </si>
  <si>
    <t>One Color Paint</t>
  </si>
  <si>
    <t>STANDARD PAINT</t>
  </si>
  <si>
    <t>Trailering Mirrors</t>
  </si>
  <si>
    <t>Manual Telescoping Trailer Mirrors</t>
  </si>
  <si>
    <t>STANDARD</t>
  </si>
  <si>
    <t>Doors &amp; Windows</t>
  </si>
  <si>
    <t xml:space="preserve">Doors  </t>
  </si>
  <si>
    <t>4 Doors</t>
  </si>
  <si>
    <t>Door Locks</t>
  </si>
  <si>
    <t>Keyed Doors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</si>
  <si>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</si>
  <si>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</si>
  <si>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</si>
  <si>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</si>
  <si>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</si>
  <si>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</si>
  <si>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</si>
  <si>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</si>
  <si>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</si>
  <si>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</si>
  <si>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Wheel</t>
  </si>
  <si>
    <t>Seats</t>
  </si>
  <si>
    <t>Seating Capacity min.</t>
  </si>
  <si>
    <t>5 Passenger</t>
  </si>
  <si>
    <t xml:space="preserve">Vinyl Bench Seat </t>
  </si>
  <si>
    <t>Rear Seat</t>
  </si>
  <si>
    <t>Vinyl Bench Seat</t>
  </si>
  <si>
    <t>Safety</t>
  </si>
  <si>
    <t>Brakes</t>
  </si>
  <si>
    <t>4 Wheel Antilock</t>
  </si>
  <si>
    <t>Restraint System All Pass</t>
  </si>
  <si>
    <t>Seat Belts for all Passenger</t>
  </si>
  <si>
    <t>Air Bags</t>
  </si>
  <si>
    <t>List Location</t>
  </si>
  <si>
    <t>FRONT &amp; SIDE</t>
  </si>
  <si>
    <t>Suspension</t>
  </si>
  <si>
    <t>Front</t>
  </si>
  <si>
    <t xml:space="preserve">List Front Axle and Rear Springs </t>
  </si>
  <si>
    <t>7000 LBS</t>
  </si>
  <si>
    <t>Rear</t>
  </si>
  <si>
    <t xml:space="preserve">List Rear Axle and Rear Springs </t>
  </si>
  <si>
    <t>12000 LBS</t>
  </si>
  <si>
    <t>Tires &amp; Wheels</t>
  </si>
  <si>
    <t>225/70R19.5G</t>
  </si>
  <si>
    <t>Spare</t>
  </si>
  <si>
    <t>Full Size Spare Match Front Tire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</si>
  <si>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</si>
  <si>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</si>
  <si>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</si>
  <si>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</si>
  <si>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</si>
  <si>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</si>
  <si>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</si>
  <si>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 EXTENDED CAB</t>
  </si>
  <si>
    <t>PURCHASE PRICE: CREW CAB</t>
  </si>
  <si>
    <t>3 YR LEASE PRICE - EXTENDED CAB</t>
  </si>
  <si>
    <t>4YR LEASE PRICE - EXTENDED CAB</t>
  </si>
  <si>
    <t>5YR LEASE PRICE - EXTENDED CAB</t>
  </si>
  <si>
    <t>3 YR LEASE PRICE - CREW CAB</t>
  </si>
  <si>
    <t>4YR LEASE PRICE - CREW CAB</t>
  </si>
  <si>
    <t>5YR LEASE PRICE - CREW CAB</t>
  </si>
  <si>
    <t>MSRP FOR BASE PRICE: EXTENDED CAB</t>
  </si>
  <si>
    <t>MSRP FOR BASE PRICE: CREW CAB</t>
  </si>
  <si>
    <t xml:space="preserve"> 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</si>
  <si>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</si>
  <si>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</si>
  <si>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</si>
  <si>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</si>
  <si>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</si>
  <si>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</si>
  <si>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</si>
  <si>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Increase CA to 108"</t>
  </si>
  <si>
    <t>Increase CA to 120"</t>
  </si>
  <si>
    <t>Decrease GVWR, Single Rear Wheels</t>
  </si>
  <si>
    <t xml:space="preserve">Engine Type </t>
  </si>
  <si>
    <t>Diesel Engine List W/ Block Heater Cyl/Liters/HP</t>
  </si>
  <si>
    <t>6.7L I6 CUMMINS TURBO DIESEL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</si>
  <si>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</si>
  <si>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</si>
  <si>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</si>
  <si>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</si>
  <si>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</si>
  <si>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FOUR WHEEL DRIVE w/ SKID PLATES</t>
  </si>
  <si>
    <t>Limited Slip/Locking Diff</t>
  </si>
  <si>
    <t>ANTI-SPIN AXLE</t>
  </si>
  <si>
    <t>Ratio</t>
  </si>
  <si>
    <t>Optional Rear Ratio List</t>
  </si>
  <si>
    <t>4.89 REAR AXLE RATIO</t>
  </si>
  <si>
    <t>Drive Line</t>
  </si>
  <si>
    <t>Add Factory PTO</t>
  </si>
  <si>
    <t>POWER TAKE OFF PROV</t>
  </si>
  <si>
    <t>Alternator</t>
  </si>
  <si>
    <t>Larger Alternator List Amps</t>
  </si>
  <si>
    <t>Battery</t>
  </si>
  <si>
    <t>Dual Batteries</t>
  </si>
  <si>
    <t>DUAL BATTERIES (reqs diesel)</t>
  </si>
  <si>
    <t>Power</t>
  </si>
  <si>
    <t>12 Volt Power Supply to Cab</t>
  </si>
  <si>
    <t>Lights</t>
  </si>
  <si>
    <t>Spot Light Driver Side Only</t>
  </si>
  <si>
    <t>DRIVER SIDE SPOT LIGHT</t>
  </si>
  <si>
    <t>Add Daytime Running Lights</t>
  </si>
  <si>
    <t>DAYTIME RUNNING LIGHTS- STANDARD</t>
  </si>
  <si>
    <t>Fuel Tank</t>
  </si>
  <si>
    <t>Larger Fuel Tank, List Gallons and Location</t>
  </si>
  <si>
    <t>52 + 22 GAL DUAL TANKS</t>
  </si>
  <si>
    <t>Door Locks/Windows</t>
  </si>
  <si>
    <t>Delete Power Door Locks/Windows</t>
  </si>
  <si>
    <t>Power Mirrors</t>
  </si>
  <si>
    <t>Add Power Mirrors</t>
  </si>
  <si>
    <t>Tinted Windows</t>
  </si>
  <si>
    <t>Add Deep Tinted Glass</t>
  </si>
  <si>
    <t>DEEP TINTED GLASS</t>
  </si>
  <si>
    <t>Keys</t>
  </si>
  <si>
    <t>Additional Ignition Only Key</t>
  </si>
  <si>
    <t>Additional Key w/ Remote</t>
  </si>
  <si>
    <t>Carpet with Floor Mats</t>
  </si>
  <si>
    <t>CARPET</t>
  </si>
  <si>
    <t>Mats</t>
  </si>
  <si>
    <t>HD Floor Mats/ Husky Type Front Only - Availble only when ordered with carpet</t>
  </si>
  <si>
    <t>HD RUBBER MATS</t>
  </si>
  <si>
    <t>Delete AC</t>
  </si>
  <si>
    <t>AM/FM CD</t>
  </si>
  <si>
    <t>UCONNECT 5 w/ 8.4 DISPLAY &amp; BLUETOOTH FOR PHONE</t>
  </si>
  <si>
    <t>Cruise Control</t>
  </si>
  <si>
    <t>Add Cruise</t>
  </si>
  <si>
    <t>Cloth Seats</t>
  </si>
  <si>
    <t>CLOTH SEAT 40/20/40</t>
  </si>
  <si>
    <t>Bucket Seats</t>
  </si>
  <si>
    <t>All Terrain Tires</t>
  </si>
  <si>
    <t>225/70R19.5G TRACTION TIRES</t>
  </si>
  <si>
    <t>Towing</t>
  </si>
  <si>
    <t>Hitch</t>
  </si>
  <si>
    <t>Hitch Wiring</t>
  </si>
  <si>
    <t>MAX TOW PKG (no hitch)(reqs Trailer Brake Controller</t>
  </si>
  <si>
    <t>Hooks</t>
  </si>
  <si>
    <t>Front Tow Hooks</t>
  </si>
  <si>
    <t>TOW HOOKS</t>
  </si>
  <si>
    <t>Upfitter Switches</t>
  </si>
  <si>
    <t>Add Factory Upfitter Switches</t>
  </si>
  <si>
    <t>UPFITTER SWITCHES</t>
  </si>
  <si>
    <t>Electric Brake Controller</t>
  </si>
  <si>
    <t>Add Electric Brake Controller</t>
  </si>
  <si>
    <t>TRAILER BRAKE CONTROL</t>
  </si>
  <si>
    <t>Delivery</t>
  </si>
  <si>
    <t># 98 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</si>
  <si>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</si>
  <si>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</si>
  <si>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</si>
  <si>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</si>
  <si>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</si>
  <si>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CALL DEALER FOR ORDERING DETAILS</t>
  </si>
  <si>
    <t>2024 RAM</t>
  </si>
  <si>
    <t>220 AMP ALTERNATOR</t>
  </si>
  <si>
    <t>220 AMP - STANDARD</t>
  </si>
  <si>
    <t xml:space="preserve">REMOTE KEYLESS ENTRY </t>
  </si>
  <si>
    <t>N/A (CALL DEALER FOR AVAILIBILITY)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</si>
</sst>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9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rgb="FF000000"/>
      <name val="Arial"/>
    </font>
    <font>
      <b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8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0" borderId="3" xfId="0" applyFont="1" applyBorder="1"/>
    <xf numFmtId="0" fontId="7" fillId="3" borderId="3" xfId="0" applyFont="1" applyFill="1" applyBorder="1"/>
    <xf numFmtId="0" fontId="7" fillId="3" borderId="5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horizontal="right" wrapText="1"/>
    </xf>
    <xf numFmtId="0" fontId="6" fillId="2" borderId="8" xfId="0" applyFont="1" applyFill="1" applyBorder="1" applyAlignment="1">
      <alignment horizontal="center" wrapText="1"/>
    </xf>
    <xf numFmtId="0" fontId="2" fillId="2" borderId="8" xfId="0" applyFont="1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3" fillId="3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164" fontId="9" fillId="3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1" fillId="2" borderId="3" xfId="0" applyNumberFormat="1" applyFont="1" applyFill="1" applyBorder="1" applyAlignment="1">
      <alignment horizontal="center" wrapText="1"/>
    </xf>
    <xf numFmtId="0" fontId="7" fillId="0" borderId="10" xfId="0" applyFont="1" applyBorder="1" applyAlignment="1">
      <alignment wrapText="1"/>
    </xf>
    <xf numFmtId="6" fontId="9" fillId="0" borderId="3" xfId="0" applyNumberFormat="1" applyFont="1" applyBorder="1" applyAlignment="1">
      <alignment horizontal="center" wrapText="1"/>
    </xf>
    <xf numFmtId="164" fontId="12" fillId="2" borderId="3" xfId="0" applyNumberFormat="1" applyFont="1" applyFill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6" fillId="2" borderId="12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0" fontId="6" fillId="2" borderId="13" xfId="0" applyFont="1" applyFill="1" applyBorder="1"/>
    <xf numFmtId="0" fontId="11" fillId="2" borderId="6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6" fontId="11" fillId="2" borderId="3" xfId="0" applyNumberFormat="1" applyFont="1" applyFill="1" applyBorder="1" applyAlignment="1">
      <alignment horizontal="center" wrapText="1"/>
    </xf>
    <xf numFmtId="9" fontId="13" fillId="0" borderId="3" xfId="0" applyNumberFormat="1" applyFont="1" applyBorder="1"/>
    <xf numFmtId="164" fontId="14" fillId="0" borderId="3" xfId="0" applyNumberFormat="1" applyFont="1" applyBorder="1" applyAlignment="1">
      <alignment horizontal="center"/>
    </xf>
    <xf numFmtId="0" fontId="15" fillId="0" borderId="0" xfId="0" applyFont="1"/>
    <xf numFmtId="165" fontId="1" fillId="0" borderId="0" xfId="0" applyNumberFormat="1" applyFont="1"/>
    <xf numFmtId="164" fontId="15" fillId="0" borderId="0" xfId="0" applyNumberFormat="1" applyFont="1" applyAlignment="1">
      <alignment horizontal="center"/>
    </xf>
    <xf numFmtId="165" fontId="16" fillId="0" borderId="0" xfId="0" applyNumberFormat="1" applyFont="1"/>
    <xf numFmtId="164" fontId="7" fillId="0" borderId="14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6" fillId="0" borderId="6" xfId="0" applyFont="1" applyBorder="1" applyAlignment="1">
      <alignment horizontal="center" wrapText="1"/>
    </xf>
    <xf numFmtId="0" fontId="5" fillId="0" borderId="7" xfId="0" applyFont="1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00"/>
  <sheetViews>
    <sheetView topLeftCell="A48" workbookViewId="0">
      <selection activeCell="C61" sqref="C61"/>
    </sheetView>
  </sheetViews>
  <sheetFormatPr defaultColWidth="14.42578125" defaultRowHeight="15" customHeight="1" x14ac:dyDescent="0.2"/>
  <cols>
    <col min="1" max="1" width="25.140625" customWidth="1"/>
    <col min="2" max="2" width="29.5703125" customWidth="1"/>
    <col min="3" max="3" width="42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2</v>
      </c>
    </row>
    <row r="3" spans="1:3" ht="15.75" customHeight="1" x14ac:dyDescent="0.25">
      <c r="B3" s="4" t="s">
        <v>3</v>
      </c>
      <c r="C3" s="6" t="s">
        <v>201</v>
      </c>
    </row>
    <row r="4" spans="1:3" ht="31.5" customHeight="1" x14ac:dyDescent="0.25">
      <c r="A4" s="7" t="s">
        <v>4</v>
      </c>
      <c r="B4" s="8" t="s">
        <v>5</v>
      </c>
      <c r="C4" s="9" t="s">
        <v>6</v>
      </c>
    </row>
    <row r="5" spans="1:3" ht="31.5" customHeight="1" x14ac:dyDescent="0.25">
      <c r="A5" s="7" t="s">
        <v>7</v>
      </c>
      <c r="B5" s="8" t="s">
        <v>8</v>
      </c>
      <c r="C5" s="9" t="s">
        <v>9</v>
      </c>
    </row>
    <row r="6" spans="1:3" ht="31.5" customHeight="1" x14ac:dyDescent="0.25">
      <c r="A6" s="7" t="s">
        <v>10</v>
      </c>
      <c r="B6" s="8" t="s">
        <v>8</v>
      </c>
      <c r="C6" s="9" t="s">
        <v>11</v>
      </c>
    </row>
    <row r="7" spans="1:3" ht="12.75" customHeight="1" x14ac:dyDescent="0.2">
      <c r="A7" s="62" t="s">
        <v>200</v>
      </c>
      <c r="B7" s="63"/>
      <c r="C7" s="63"/>
    </row>
    <row r="8" spans="1:3" ht="26.25" customHeight="1" x14ac:dyDescent="0.2">
      <c r="A8" s="10" t="s">
        <v>12</v>
      </c>
      <c r="B8" s="10" t="s">
        <v>13</v>
      </c>
      <c r="C8" s="11" t="s">
        <v>14</v>
      </c>
    </row>
    <row r="9" spans="1:3" ht="13.5" customHeight="1" x14ac:dyDescent="0.2">
      <c r="A9" s="12" t="s">
        <v>15</v>
      </c>
      <c r="B9" s="13" t="s">
        <v>16</v>
      </c>
      <c r="C9" s="14" t="s">
        <v>17</v>
      </c>
    </row>
    <row r="10" spans="1:3" ht="13.5" customHeight="1" x14ac:dyDescent="0.2">
      <c r="A10" s="12" t="s">
        <v>18</v>
      </c>
      <c r="B10" s="13" t="s">
        <v>19</v>
      </c>
      <c r="C10" s="15" t="s">
        <v>20</v>
      </c>
    </row>
    <row r="11" spans="1:3" ht="13.5" customHeight="1" x14ac:dyDescent="0.2">
      <c r="A11" s="10" t="s">
        <v>21</v>
      </c>
      <c r="B11" s="16"/>
      <c r="C11" s="17"/>
    </row>
    <row r="12" spans="1:3" ht="13.5" customHeight="1" x14ac:dyDescent="0.2">
      <c r="A12" s="12" t="s">
        <v>22</v>
      </c>
      <c r="B12" s="13" t="s">
        <v>23</v>
      </c>
      <c r="C12" s="15" t="s">
        <v>24</v>
      </c>
    </row>
    <row r="13" spans="1:3" ht="13.5" customHeight="1" x14ac:dyDescent="0.2">
      <c r="A13" s="12" t="s">
        <v>25</v>
      </c>
      <c r="B13" s="13" t="s">
        <v>26</v>
      </c>
      <c r="C13" s="15" t="s">
        <v>27</v>
      </c>
    </row>
    <row r="14" spans="1:3" ht="13.5" customHeight="1" x14ac:dyDescent="0.2">
      <c r="A14" s="10" t="s">
        <v>28</v>
      </c>
      <c r="B14" s="16"/>
      <c r="C14" s="17"/>
    </row>
    <row r="15" spans="1:3" ht="13.5" customHeight="1" x14ac:dyDescent="0.2">
      <c r="A15" s="12" t="s">
        <v>29</v>
      </c>
      <c r="B15" s="13" t="s">
        <v>30</v>
      </c>
      <c r="C15" s="15" t="s">
        <v>31</v>
      </c>
    </row>
    <row r="16" spans="1:3" ht="13.5" customHeight="1" x14ac:dyDescent="0.2">
      <c r="A16" s="10" t="s">
        <v>32</v>
      </c>
      <c r="B16" s="16"/>
      <c r="C16" s="17"/>
    </row>
    <row r="17" spans="1:3" ht="13.5" customHeight="1" x14ac:dyDescent="0.2">
      <c r="A17" s="12" t="s">
        <v>33</v>
      </c>
      <c r="B17" s="13" t="s">
        <v>34</v>
      </c>
      <c r="C17" s="15" t="s">
        <v>34</v>
      </c>
    </row>
    <row r="18" spans="1:3" ht="13.5" customHeight="1" x14ac:dyDescent="0.2">
      <c r="A18" s="12" t="s">
        <v>35</v>
      </c>
      <c r="B18" s="13" t="s">
        <v>36</v>
      </c>
      <c r="C18" s="15" t="s">
        <v>37</v>
      </c>
    </row>
    <row r="19" spans="1:3" ht="13.5" customHeight="1" x14ac:dyDescent="0.2">
      <c r="A19" s="10" t="s">
        <v>38</v>
      </c>
      <c r="B19" s="16"/>
      <c r="C19" s="17"/>
    </row>
    <row r="20" spans="1:3" ht="13.5" customHeight="1" x14ac:dyDescent="0.2">
      <c r="A20" s="12" t="s">
        <v>39</v>
      </c>
      <c r="B20" s="18" t="s">
        <v>40</v>
      </c>
      <c r="C20" s="15" t="s">
        <v>202</v>
      </c>
    </row>
    <row r="21" spans="1:3" ht="13.5" customHeight="1" x14ac:dyDescent="0.2">
      <c r="A21" s="12" t="s">
        <v>41</v>
      </c>
      <c r="B21" s="18" t="s">
        <v>40</v>
      </c>
      <c r="C21" s="15" t="s">
        <v>42</v>
      </c>
    </row>
    <row r="22" spans="1:3" ht="13.5" customHeight="1" x14ac:dyDescent="0.2">
      <c r="A22" s="10" t="s">
        <v>43</v>
      </c>
      <c r="B22" s="10"/>
      <c r="C22" s="17"/>
    </row>
    <row r="23" spans="1:3" ht="13.5" customHeight="1" x14ac:dyDescent="0.2">
      <c r="A23" s="19" t="s">
        <v>44</v>
      </c>
      <c r="B23" s="13" t="s">
        <v>45</v>
      </c>
      <c r="C23" s="15" t="s">
        <v>46</v>
      </c>
    </row>
    <row r="24" spans="1:3" ht="13.5" customHeight="1" x14ac:dyDescent="0.2">
      <c r="A24" s="10" t="s">
        <v>47</v>
      </c>
      <c r="B24" s="10"/>
      <c r="C24" s="17"/>
    </row>
    <row r="25" spans="1:3" ht="13.5" customHeight="1" x14ac:dyDescent="0.2">
      <c r="A25" s="12" t="s">
        <v>48</v>
      </c>
      <c r="B25" s="13" t="s">
        <v>49</v>
      </c>
      <c r="C25" s="15" t="s">
        <v>50</v>
      </c>
    </row>
    <row r="26" spans="1:3" ht="13.5" customHeight="1" x14ac:dyDescent="0.2">
      <c r="A26" s="19" t="s">
        <v>51</v>
      </c>
      <c r="B26" s="18" t="s">
        <v>52</v>
      </c>
      <c r="C26" s="15" t="s">
        <v>53</v>
      </c>
    </row>
    <row r="27" spans="1:3" ht="13.5" customHeight="1" x14ac:dyDescent="0.2">
      <c r="A27" s="10" t="s">
        <v>54</v>
      </c>
      <c r="B27" s="10"/>
      <c r="C27" s="17"/>
    </row>
    <row r="28" spans="1:3" ht="13.5" customHeight="1" x14ac:dyDescent="0.2">
      <c r="A28" s="12" t="s">
        <v>55</v>
      </c>
      <c r="B28" s="13" t="s">
        <v>56</v>
      </c>
      <c r="C28" s="15" t="s">
        <v>53</v>
      </c>
    </row>
    <row r="29" spans="1:3" ht="13.5" customHeight="1" x14ac:dyDescent="0.2">
      <c r="A29" s="12" t="s">
        <v>57</v>
      </c>
      <c r="B29" s="13" t="s">
        <v>58</v>
      </c>
      <c r="C29" s="15" t="s">
        <v>53</v>
      </c>
    </row>
    <row r="30" spans="1:3" ht="13.5" customHeight="1" x14ac:dyDescent="0.2">
      <c r="A30" s="12" t="s">
        <v>59</v>
      </c>
      <c r="B30" s="13" t="s">
        <v>60</v>
      </c>
      <c r="C30" s="15" t="s">
        <v>53</v>
      </c>
    </row>
    <row r="31" spans="1:3" ht="13.5" customHeight="1" x14ac:dyDescent="0.2">
      <c r="A31" s="10" t="s">
        <v>61</v>
      </c>
      <c r="B31" s="10"/>
      <c r="C31" s="17"/>
    </row>
    <row r="32" spans="1:3" ht="13.5" customHeight="1" x14ac:dyDescent="0.2">
      <c r="A32" s="12" t="s">
        <v>62</v>
      </c>
      <c r="B32" s="13" t="s">
        <v>63</v>
      </c>
      <c r="C32" s="15" t="s">
        <v>53</v>
      </c>
    </row>
    <row r="33" spans="1:3" ht="13.5" customHeight="1" x14ac:dyDescent="0.2">
      <c r="A33" s="10" t="s">
        <v>64</v>
      </c>
      <c r="B33" s="10"/>
      <c r="C33" s="17"/>
    </row>
    <row r="34" spans="1:3" ht="13.5" customHeight="1" x14ac:dyDescent="0.2">
      <c r="A34" s="12" t="s">
        <v>65</v>
      </c>
      <c r="B34" s="13" t="s">
        <v>66</v>
      </c>
      <c r="C34" s="15" t="s">
        <v>53</v>
      </c>
    </row>
    <row r="35" spans="1:3" ht="13.5" customHeight="1" x14ac:dyDescent="0.2">
      <c r="A35" s="12" t="s">
        <v>67</v>
      </c>
      <c r="B35" s="13" t="s">
        <v>68</v>
      </c>
      <c r="C35" s="15" t="s">
        <v>53</v>
      </c>
    </row>
    <row r="36" spans="1:3" ht="13.5" customHeight="1" x14ac:dyDescent="0.2">
      <c r="A36" s="12" t="s">
        <v>69</v>
      </c>
      <c r="B36" s="13" t="s">
        <v>69</v>
      </c>
      <c r="C36" s="15" t="s">
        <v>53</v>
      </c>
    </row>
    <row r="37" spans="1:3" ht="13.5" customHeight="1" x14ac:dyDescent="0.2">
      <c r="A37" s="10" t="s">
        <v>70</v>
      </c>
      <c r="B37" s="10"/>
      <c r="C37" s="17"/>
    </row>
    <row r="38" spans="1:3" ht="13.5" customHeight="1" x14ac:dyDescent="0.2">
      <c r="A38" s="12" t="s">
        <v>71</v>
      </c>
      <c r="B38" s="13" t="s">
        <v>72</v>
      </c>
      <c r="C38" s="15" t="s">
        <v>53</v>
      </c>
    </row>
    <row r="39" spans="1:3" ht="13.5" customHeight="1" x14ac:dyDescent="0.2">
      <c r="A39" s="12" t="s">
        <v>70</v>
      </c>
      <c r="B39" s="13" t="s">
        <v>73</v>
      </c>
      <c r="C39" s="15" t="s">
        <v>53</v>
      </c>
    </row>
    <row r="40" spans="1:3" ht="13.5" customHeight="1" x14ac:dyDescent="0.2">
      <c r="A40" s="12" t="s">
        <v>74</v>
      </c>
      <c r="B40" s="18" t="s">
        <v>75</v>
      </c>
      <c r="C40" s="15" t="s">
        <v>53</v>
      </c>
    </row>
    <row r="41" spans="1:3" ht="13.5" customHeight="1" x14ac:dyDescent="0.2">
      <c r="A41" s="10" t="s">
        <v>76</v>
      </c>
      <c r="B41" s="10"/>
      <c r="C41" s="17"/>
    </row>
    <row r="42" spans="1:3" ht="13.5" customHeight="1" x14ac:dyDescent="0.2">
      <c r="A42" s="12" t="s">
        <v>77</v>
      </c>
      <c r="B42" s="13" t="s">
        <v>78</v>
      </c>
      <c r="C42" s="15" t="s">
        <v>53</v>
      </c>
    </row>
    <row r="43" spans="1:3" ht="13.5" customHeight="1" x14ac:dyDescent="0.2">
      <c r="A43" s="12" t="s">
        <v>79</v>
      </c>
      <c r="B43" s="13" t="s">
        <v>80</v>
      </c>
      <c r="C43" s="15" t="s">
        <v>53</v>
      </c>
    </row>
    <row r="44" spans="1:3" ht="13.5" customHeight="1" x14ac:dyDescent="0.2">
      <c r="A44" s="12" t="s">
        <v>81</v>
      </c>
      <c r="B44" s="12" t="s">
        <v>82</v>
      </c>
      <c r="C44" s="15" t="s">
        <v>83</v>
      </c>
    </row>
    <row r="45" spans="1:3" ht="13.5" customHeight="1" x14ac:dyDescent="0.2">
      <c r="A45" s="10" t="s">
        <v>84</v>
      </c>
      <c r="B45" s="10"/>
      <c r="C45" s="17"/>
    </row>
    <row r="46" spans="1:3" ht="13.5" customHeight="1" x14ac:dyDescent="0.2">
      <c r="A46" s="12" t="s">
        <v>85</v>
      </c>
      <c r="B46" s="13" t="s">
        <v>86</v>
      </c>
      <c r="C46" s="20" t="s">
        <v>87</v>
      </c>
    </row>
    <row r="47" spans="1:3" ht="13.5" customHeight="1" x14ac:dyDescent="0.2">
      <c r="A47" s="12" t="s">
        <v>88</v>
      </c>
      <c r="B47" s="13" t="s">
        <v>89</v>
      </c>
      <c r="C47" s="15" t="s">
        <v>90</v>
      </c>
    </row>
    <row r="48" spans="1:3" ht="13.5" customHeight="1" x14ac:dyDescent="0.2">
      <c r="A48" s="10" t="s">
        <v>91</v>
      </c>
      <c r="B48" s="10"/>
      <c r="C48" s="17"/>
    </row>
    <row r="49" spans="1:3" ht="13.5" customHeight="1" x14ac:dyDescent="0.2">
      <c r="A49" s="12" t="s">
        <v>91</v>
      </c>
      <c r="B49" s="18" t="s">
        <v>40</v>
      </c>
      <c r="C49" s="15" t="s">
        <v>92</v>
      </c>
    </row>
    <row r="50" spans="1:3" ht="13.5" customHeight="1" x14ac:dyDescent="0.2">
      <c r="A50" s="12" t="s">
        <v>93</v>
      </c>
      <c r="B50" s="13" t="s">
        <v>94</v>
      </c>
      <c r="C50" s="15" t="s">
        <v>95</v>
      </c>
    </row>
    <row r="51" spans="1:3" ht="13.5" customHeight="1" x14ac:dyDescent="0.2">
      <c r="A51" s="10" t="s">
        <v>96</v>
      </c>
      <c r="B51" s="10"/>
      <c r="C51" s="17"/>
    </row>
    <row r="52" spans="1:3" ht="13.5" customHeight="1" x14ac:dyDescent="0.2">
      <c r="A52" s="13" t="s">
        <v>97</v>
      </c>
      <c r="B52" s="18" t="s">
        <v>98</v>
      </c>
      <c r="C52" s="15" t="s">
        <v>99</v>
      </c>
    </row>
    <row r="53" spans="1:3" ht="13.5" customHeight="1" x14ac:dyDescent="0.2">
      <c r="A53" s="13" t="s">
        <v>100</v>
      </c>
      <c r="B53" s="18" t="s">
        <v>98</v>
      </c>
      <c r="C53" s="15" t="s">
        <v>101</v>
      </c>
    </row>
    <row r="54" spans="1:3" ht="12.75" customHeight="1" x14ac:dyDescent="0.2">
      <c r="A54" s="16"/>
      <c r="B54" s="16"/>
      <c r="C54" s="16"/>
    </row>
    <row r="55" spans="1:3" ht="25.5" customHeight="1" x14ac:dyDescent="0.2">
      <c r="A55" s="21"/>
      <c r="B55" s="22" t="s">
        <v>102</v>
      </c>
      <c r="C55" s="23" t="s">
        <v>9</v>
      </c>
    </row>
    <row r="56" spans="1:3" ht="12.75" customHeight="1" x14ac:dyDescent="0.2">
      <c r="A56" s="24"/>
      <c r="B56" s="22" t="s">
        <v>103</v>
      </c>
      <c r="C56" s="23">
        <v>55486</v>
      </c>
    </row>
    <row r="57" spans="1:3" ht="12.75" customHeight="1" x14ac:dyDescent="0.2">
      <c r="A57" s="21"/>
      <c r="B57" s="25"/>
      <c r="C57" s="23"/>
    </row>
    <row r="58" spans="1:3" ht="25.5" customHeight="1" x14ac:dyDescent="0.2">
      <c r="A58" s="21"/>
      <c r="B58" s="25" t="s">
        <v>104</v>
      </c>
      <c r="C58" s="23" t="s">
        <v>9</v>
      </c>
    </row>
    <row r="59" spans="1:3" ht="25.5" customHeight="1" x14ac:dyDescent="0.2">
      <c r="A59" s="21"/>
      <c r="B59" s="25" t="s">
        <v>105</v>
      </c>
      <c r="C59" s="23" t="s">
        <v>9</v>
      </c>
    </row>
    <row r="60" spans="1:3" ht="25.5" customHeight="1" x14ac:dyDescent="0.2">
      <c r="A60" s="21"/>
      <c r="B60" s="25" t="s">
        <v>106</v>
      </c>
      <c r="C60" s="23" t="s">
        <v>9</v>
      </c>
    </row>
    <row r="61" spans="1:3" ht="25.5" customHeight="1" x14ac:dyDescent="0.2">
      <c r="A61" s="21"/>
      <c r="B61" s="25" t="s">
        <v>107</v>
      </c>
      <c r="C61" s="23">
        <f>C56*0.0313</f>
        <v>1736.7118</v>
      </c>
    </row>
    <row r="62" spans="1:3" ht="12.75" customHeight="1" x14ac:dyDescent="0.2">
      <c r="A62" s="21"/>
      <c r="B62" s="25" t="s">
        <v>108</v>
      </c>
      <c r="C62" s="23">
        <f>C56*0.0244</f>
        <v>1353.8584000000001</v>
      </c>
    </row>
    <row r="63" spans="1:3" ht="12.75" customHeight="1" x14ac:dyDescent="0.2">
      <c r="A63" s="21"/>
      <c r="B63" s="25" t="s">
        <v>109</v>
      </c>
      <c r="C63" s="23">
        <f>C56*0.0218</f>
        <v>1209.5948000000001</v>
      </c>
    </row>
    <row r="64" spans="1:3" ht="12.75" customHeight="1" x14ac:dyDescent="0.2">
      <c r="A64" s="24"/>
      <c r="B64" s="25"/>
      <c r="C64" s="23"/>
    </row>
    <row r="65" spans="1:3" ht="12.75" customHeight="1" x14ac:dyDescent="0.2">
      <c r="A65" s="60" t="s">
        <v>110</v>
      </c>
      <c r="B65" s="61"/>
      <c r="C65" s="23" t="s">
        <v>9</v>
      </c>
    </row>
    <row r="66" spans="1:3" ht="12.75" customHeight="1" x14ac:dyDescent="0.2">
      <c r="A66" s="60" t="s">
        <v>111</v>
      </c>
      <c r="B66" s="61"/>
      <c r="C66" s="23">
        <v>58010</v>
      </c>
    </row>
    <row r="67" spans="1:3" ht="12.75" customHeight="1" x14ac:dyDescent="0.2">
      <c r="A67" s="26"/>
      <c r="B67" s="26"/>
      <c r="C67" s="27" t="s">
        <v>112</v>
      </c>
    </row>
    <row r="68" spans="1:3" ht="12.75" customHeight="1" x14ac:dyDescent="0.2">
      <c r="C68" s="2" t="s">
        <v>112</v>
      </c>
    </row>
    <row r="69" spans="1:3" ht="12.75" customHeight="1" x14ac:dyDescent="0.2">
      <c r="C69" s="2"/>
    </row>
    <row r="70" spans="1:3" ht="12.75" customHeight="1" x14ac:dyDescent="0.2">
      <c r="C70" s="2"/>
    </row>
    <row r="71" spans="1:3" ht="12.75" customHeight="1" x14ac:dyDescent="0.2">
      <c r="C71" s="2"/>
    </row>
    <row r="72" spans="1:3" ht="12.75" customHeight="1" x14ac:dyDescent="0.2">
      <c r="C72" s="2"/>
    </row>
    <row r="73" spans="1:3" ht="12.75" customHeight="1" x14ac:dyDescent="0.2">
      <c r="C73" s="2"/>
    </row>
    <row r="74" spans="1:3" ht="12.75" customHeight="1" x14ac:dyDescent="0.2">
      <c r="C74" s="2"/>
    </row>
    <row r="75" spans="1:3" ht="12.75" customHeight="1" x14ac:dyDescent="0.2">
      <c r="C75" s="2"/>
    </row>
    <row r="76" spans="1:3" ht="12.75" customHeight="1" x14ac:dyDescent="0.2">
      <c r="C76" s="2"/>
    </row>
    <row r="77" spans="1:3" ht="12.75" customHeight="1" x14ac:dyDescent="0.2">
      <c r="C77" s="2"/>
    </row>
    <row r="78" spans="1:3" ht="12.75" customHeight="1" x14ac:dyDescent="0.2">
      <c r="C78" s="2"/>
    </row>
    <row r="79" spans="1:3" ht="12.75" customHeight="1" x14ac:dyDescent="0.2">
      <c r="C79" s="2"/>
    </row>
    <row r="80" spans="1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3">
    <mergeCell ref="A65:B65"/>
    <mergeCell ref="A66:B66"/>
    <mergeCell ref="A7:C7"/>
  </mergeCells>
  <pageMargins left="0.7" right="0.7" top="0.75" bottom="0.75" header="0" footer="0"/>
  <pageSetup scale="6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00"/>
  <sheetViews>
    <sheetView tabSelected="1" workbookViewId="0">
      <selection activeCell="E8" sqref="E8"/>
    </sheetView>
  </sheetViews>
  <sheetFormatPr defaultColWidth="14.42578125" defaultRowHeight="15" customHeight="1" x14ac:dyDescent="0.2"/>
  <cols>
    <col min="1" max="1" width="23.42578125" customWidth="1"/>
    <col min="2" max="2" width="27.7109375" customWidth="1"/>
    <col min="3" max="3" width="39.425781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3"/>
      <c r="B2" s="4" t="s">
        <v>1</v>
      </c>
      <c r="C2" s="5" t="s">
        <v>2</v>
      </c>
      <c r="D2" s="28"/>
      <c r="E2" s="28"/>
      <c r="F2" s="28"/>
      <c r="G2" s="28"/>
    </row>
    <row r="3" spans="1:7" ht="15.75" customHeight="1" x14ac:dyDescent="0.25">
      <c r="A3" s="7"/>
      <c r="B3" s="4" t="s">
        <v>3</v>
      </c>
      <c r="C3" s="59" t="s">
        <v>201</v>
      </c>
      <c r="D3" s="29"/>
      <c r="E3" s="29"/>
      <c r="F3" s="29"/>
      <c r="G3" s="29"/>
    </row>
    <row r="4" spans="1:7" ht="47.25" customHeight="1" x14ac:dyDescent="0.25">
      <c r="A4" s="7" t="s">
        <v>4</v>
      </c>
      <c r="B4" s="8" t="s">
        <v>5</v>
      </c>
      <c r="C4" s="9" t="s">
        <v>6</v>
      </c>
      <c r="D4" s="30"/>
      <c r="E4" s="30"/>
      <c r="F4" s="30"/>
      <c r="G4" s="30"/>
    </row>
    <row r="5" spans="1:7" ht="31.5" customHeight="1" x14ac:dyDescent="0.25">
      <c r="A5" s="7" t="s">
        <v>7</v>
      </c>
      <c r="B5" s="8" t="s">
        <v>8</v>
      </c>
      <c r="C5" s="9" t="s">
        <v>205</v>
      </c>
      <c r="D5" s="31"/>
      <c r="E5" s="31"/>
      <c r="F5" s="31"/>
      <c r="G5" s="31"/>
    </row>
    <row r="6" spans="1:7" ht="31.5" customHeight="1" x14ac:dyDescent="0.25">
      <c r="A6" s="7" t="s">
        <v>10</v>
      </c>
      <c r="B6" s="8" t="s">
        <v>8</v>
      </c>
      <c r="C6" s="9" t="s">
        <v>11</v>
      </c>
      <c r="D6" s="31"/>
      <c r="E6" s="31"/>
      <c r="F6" s="31"/>
      <c r="G6" s="31"/>
    </row>
    <row r="7" spans="1:7" ht="29.25" customHeight="1" x14ac:dyDescent="0.2">
      <c r="A7" s="10" t="s">
        <v>12</v>
      </c>
      <c r="B7" s="11" t="s">
        <v>112</v>
      </c>
      <c r="C7" s="32" t="s">
        <v>113</v>
      </c>
      <c r="D7" s="32" t="s">
        <v>114</v>
      </c>
      <c r="E7" s="32" t="s">
        <v>115</v>
      </c>
      <c r="F7" s="32" t="s">
        <v>116</v>
      </c>
      <c r="G7" s="32" t="s">
        <v>117</v>
      </c>
    </row>
    <row r="8" spans="1:7" ht="13.5" customHeight="1" x14ac:dyDescent="0.2">
      <c r="A8" s="12" t="s">
        <v>118</v>
      </c>
      <c r="B8" s="13" t="s">
        <v>119</v>
      </c>
      <c r="C8" s="33" t="s">
        <v>119</v>
      </c>
      <c r="D8" s="34">
        <v>225</v>
      </c>
      <c r="E8" s="57">
        <f>D8*0.0313</f>
        <v>7.0425000000000004</v>
      </c>
      <c r="F8" s="58">
        <f>D8*0.0244</f>
        <v>5.49</v>
      </c>
      <c r="G8" s="35">
        <f>D8*0</f>
        <v>0</v>
      </c>
    </row>
    <row r="9" spans="1:7" ht="13.5" customHeight="1" x14ac:dyDescent="0.2">
      <c r="A9" s="12" t="s">
        <v>118</v>
      </c>
      <c r="B9" s="36" t="s">
        <v>120</v>
      </c>
      <c r="C9" s="33" t="s">
        <v>9</v>
      </c>
      <c r="D9" s="37" t="s">
        <v>9</v>
      </c>
      <c r="E9" s="34" t="s">
        <v>9</v>
      </c>
      <c r="F9" s="34" t="s">
        <v>9</v>
      </c>
      <c r="G9" s="34" t="s">
        <v>9</v>
      </c>
    </row>
    <row r="10" spans="1:7" ht="13.5" customHeight="1" x14ac:dyDescent="0.2">
      <c r="A10" s="12" t="s">
        <v>118</v>
      </c>
      <c r="B10" s="13" t="s">
        <v>121</v>
      </c>
      <c r="C10" s="33" t="s">
        <v>9</v>
      </c>
      <c r="D10" s="37" t="s">
        <v>9</v>
      </c>
      <c r="E10" s="34" t="s">
        <v>9</v>
      </c>
      <c r="F10" s="34" t="s">
        <v>9</v>
      </c>
      <c r="G10" s="34" t="s">
        <v>9</v>
      </c>
    </row>
    <row r="11" spans="1:7" ht="13.5" customHeight="1" x14ac:dyDescent="0.2">
      <c r="A11" s="12" t="s">
        <v>15</v>
      </c>
      <c r="B11" s="13" t="s">
        <v>122</v>
      </c>
      <c r="C11" s="33" t="s">
        <v>9</v>
      </c>
      <c r="D11" s="37" t="s">
        <v>9</v>
      </c>
      <c r="E11" s="34" t="s">
        <v>9</v>
      </c>
      <c r="F11" s="34" t="s">
        <v>9</v>
      </c>
      <c r="G11" s="34" t="s">
        <v>9</v>
      </c>
    </row>
    <row r="12" spans="1:7" ht="13.5" customHeight="1" x14ac:dyDescent="0.2">
      <c r="A12" s="10" t="s">
        <v>21</v>
      </c>
      <c r="B12" s="16"/>
      <c r="C12" s="38"/>
      <c r="D12" s="39"/>
      <c r="E12" s="39"/>
      <c r="F12" s="39"/>
      <c r="G12" s="39"/>
    </row>
    <row r="13" spans="1:7" ht="23.25" customHeight="1" x14ac:dyDescent="0.2">
      <c r="A13" s="19" t="s">
        <v>123</v>
      </c>
      <c r="B13" s="13" t="s">
        <v>124</v>
      </c>
      <c r="C13" s="33" t="s">
        <v>125</v>
      </c>
      <c r="D13" s="34">
        <v>9750</v>
      </c>
      <c r="E13" s="57">
        <f>D13*0.0308</f>
        <v>300.3</v>
      </c>
      <c r="F13" s="58">
        <f>D13*0.0239</f>
        <v>233.02500000000001</v>
      </c>
      <c r="G13" s="35">
        <f>D13*0.0198</f>
        <v>193.05</v>
      </c>
    </row>
    <row r="14" spans="1:7" ht="23.25" customHeight="1" x14ac:dyDescent="0.2">
      <c r="A14" s="12" t="s">
        <v>126</v>
      </c>
      <c r="B14" s="40" t="s">
        <v>127</v>
      </c>
      <c r="C14" s="33" t="s">
        <v>9</v>
      </c>
      <c r="D14" s="37" t="s">
        <v>9</v>
      </c>
      <c r="E14" s="34" t="s">
        <v>9</v>
      </c>
      <c r="F14" s="34" t="s">
        <v>9</v>
      </c>
      <c r="G14" s="34" t="s">
        <v>9</v>
      </c>
    </row>
    <row r="15" spans="1:7" ht="13.5" customHeight="1" x14ac:dyDescent="0.2">
      <c r="A15" s="10" t="s">
        <v>28</v>
      </c>
      <c r="B15" s="16"/>
      <c r="C15" s="38"/>
      <c r="D15" s="39"/>
      <c r="E15" s="39"/>
      <c r="F15" s="39"/>
      <c r="G15" s="39"/>
    </row>
    <row r="16" spans="1:7" ht="13.5" customHeight="1" x14ac:dyDescent="0.2">
      <c r="A16" s="12" t="s">
        <v>28</v>
      </c>
      <c r="B16" s="13" t="s">
        <v>128</v>
      </c>
      <c r="C16" s="33" t="s">
        <v>9</v>
      </c>
      <c r="D16" s="37" t="s">
        <v>9</v>
      </c>
      <c r="E16" s="34" t="s">
        <v>9</v>
      </c>
      <c r="F16" s="34" t="s">
        <v>9</v>
      </c>
      <c r="G16" s="34" t="s">
        <v>9</v>
      </c>
    </row>
    <row r="17" spans="1:7" ht="23.25" customHeight="1" x14ac:dyDescent="0.2">
      <c r="A17" s="12" t="s">
        <v>129</v>
      </c>
      <c r="B17" s="13" t="s">
        <v>130</v>
      </c>
      <c r="C17" s="33" t="s">
        <v>131</v>
      </c>
      <c r="D17" s="41">
        <v>3846</v>
      </c>
      <c r="E17" s="57">
        <f>D17*0.0308</f>
        <v>118.4568</v>
      </c>
      <c r="F17" s="58">
        <f>D17*0.0239</f>
        <v>91.91940000000001</v>
      </c>
      <c r="G17" s="35">
        <f>D17*0.0198</f>
        <v>76.150800000000004</v>
      </c>
    </row>
    <row r="18" spans="1:7" ht="13.5" customHeight="1" x14ac:dyDescent="0.2">
      <c r="A18" s="10" t="s">
        <v>32</v>
      </c>
      <c r="B18" s="16"/>
      <c r="C18" s="38"/>
      <c r="D18" s="39"/>
      <c r="E18" s="39"/>
      <c r="F18" s="39"/>
      <c r="G18" s="39"/>
    </row>
    <row r="19" spans="1:7" ht="13.5" customHeight="1" x14ac:dyDescent="0.2">
      <c r="A19" s="12" t="s">
        <v>35</v>
      </c>
      <c r="B19" s="13" t="s">
        <v>132</v>
      </c>
      <c r="C19" s="33" t="s">
        <v>133</v>
      </c>
      <c r="D19" s="34">
        <v>0</v>
      </c>
      <c r="E19" s="57">
        <f t="shared" ref="E19:E21" si="0">D19*0.0308</f>
        <v>0</v>
      </c>
      <c r="F19" s="58">
        <f t="shared" ref="F19:F21" si="1">D19*0.0239</f>
        <v>0</v>
      </c>
      <c r="G19" s="35">
        <f t="shared" ref="G19:G21" si="2">D19*0.0198</f>
        <v>0</v>
      </c>
    </row>
    <row r="20" spans="1:7" ht="13.5" customHeight="1" x14ac:dyDescent="0.2">
      <c r="A20" s="19" t="s">
        <v>134</v>
      </c>
      <c r="B20" s="18" t="s">
        <v>135</v>
      </c>
      <c r="C20" s="33" t="s">
        <v>136</v>
      </c>
      <c r="D20" s="34">
        <v>195</v>
      </c>
      <c r="E20" s="57">
        <f t="shared" si="0"/>
        <v>6.0060000000000002</v>
      </c>
      <c r="F20" s="58">
        <f t="shared" si="1"/>
        <v>4.6604999999999999</v>
      </c>
      <c r="G20" s="35">
        <f t="shared" si="2"/>
        <v>3.8610000000000002</v>
      </c>
    </row>
    <row r="21" spans="1:7" ht="13.5" customHeight="1" x14ac:dyDescent="0.2">
      <c r="A21" s="19" t="s">
        <v>137</v>
      </c>
      <c r="B21" s="18" t="s">
        <v>138</v>
      </c>
      <c r="C21" s="33" t="s">
        <v>139</v>
      </c>
      <c r="D21" s="34">
        <v>375</v>
      </c>
      <c r="E21" s="57">
        <f t="shared" si="0"/>
        <v>11.55</v>
      </c>
      <c r="F21" s="58">
        <f t="shared" si="1"/>
        <v>8.9625000000000004</v>
      </c>
      <c r="G21" s="35">
        <f t="shared" si="2"/>
        <v>7.4250000000000007</v>
      </c>
    </row>
    <row r="22" spans="1:7" ht="13.5" customHeight="1" x14ac:dyDescent="0.2">
      <c r="A22" s="10" t="s">
        <v>38</v>
      </c>
      <c r="B22" s="16"/>
      <c r="C22" s="38"/>
      <c r="D22" s="39"/>
      <c r="E22" s="39"/>
      <c r="F22" s="39"/>
      <c r="G22" s="39"/>
    </row>
    <row r="23" spans="1:7" ht="13.5" customHeight="1" x14ac:dyDescent="0.2">
      <c r="A23" s="12" t="s">
        <v>140</v>
      </c>
      <c r="B23" s="18" t="s">
        <v>141</v>
      </c>
      <c r="C23" s="33" t="s">
        <v>203</v>
      </c>
      <c r="D23" s="34">
        <v>0</v>
      </c>
      <c r="E23" s="57">
        <f t="shared" ref="E23:E27" si="3">D23*0.0308</f>
        <v>0</v>
      </c>
      <c r="F23" s="58">
        <f t="shared" ref="F23:F27" si="4">D23*0.0239</f>
        <v>0</v>
      </c>
      <c r="G23" s="35">
        <f t="shared" ref="G23:G27" si="5">D23*0.0198</f>
        <v>0</v>
      </c>
    </row>
    <row r="24" spans="1:7" ht="13.5" customHeight="1" x14ac:dyDescent="0.2">
      <c r="A24" s="12" t="s">
        <v>142</v>
      </c>
      <c r="B24" s="18" t="s">
        <v>143</v>
      </c>
      <c r="C24" s="33" t="s">
        <v>144</v>
      </c>
      <c r="D24" s="34">
        <v>0</v>
      </c>
      <c r="E24" s="57">
        <f t="shared" si="3"/>
        <v>0</v>
      </c>
      <c r="F24" s="58">
        <f t="shared" si="4"/>
        <v>0</v>
      </c>
      <c r="G24" s="35">
        <f t="shared" si="5"/>
        <v>0</v>
      </c>
    </row>
    <row r="25" spans="1:7" ht="13.5" customHeight="1" x14ac:dyDescent="0.2">
      <c r="A25" s="19" t="s">
        <v>145</v>
      </c>
      <c r="B25" s="18" t="s">
        <v>146</v>
      </c>
      <c r="C25" s="33" t="s">
        <v>53</v>
      </c>
      <c r="D25" s="34">
        <v>0</v>
      </c>
      <c r="E25" s="57">
        <f t="shared" si="3"/>
        <v>0</v>
      </c>
      <c r="F25" s="58">
        <f t="shared" si="4"/>
        <v>0</v>
      </c>
      <c r="G25" s="35">
        <f t="shared" si="5"/>
        <v>0</v>
      </c>
    </row>
    <row r="26" spans="1:7" ht="13.5" customHeight="1" x14ac:dyDescent="0.2">
      <c r="A26" s="19" t="s">
        <v>147</v>
      </c>
      <c r="B26" s="18" t="s">
        <v>148</v>
      </c>
      <c r="C26" s="33" t="s">
        <v>149</v>
      </c>
      <c r="D26" s="34">
        <v>570</v>
      </c>
      <c r="E26" s="57">
        <f t="shared" si="3"/>
        <v>17.556000000000001</v>
      </c>
      <c r="F26" s="58">
        <f t="shared" si="4"/>
        <v>13.623000000000001</v>
      </c>
      <c r="G26" s="35">
        <f t="shared" si="5"/>
        <v>11.286000000000001</v>
      </c>
    </row>
    <row r="27" spans="1:7" ht="13.5" customHeight="1" x14ac:dyDescent="0.2">
      <c r="A27" s="19" t="s">
        <v>147</v>
      </c>
      <c r="B27" s="18" t="s">
        <v>150</v>
      </c>
      <c r="C27" s="33" t="s">
        <v>151</v>
      </c>
      <c r="D27" s="34">
        <v>0</v>
      </c>
      <c r="E27" s="57">
        <f t="shared" si="3"/>
        <v>0</v>
      </c>
      <c r="F27" s="58">
        <f t="shared" si="4"/>
        <v>0</v>
      </c>
      <c r="G27" s="35">
        <f t="shared" si="5"/>
        <v>0</v>
      </c>
    </row>
    <row r="28" spans="1:7" ht="13.5" customHeight="1" x14ac:dyDescent="0.2">
      <c r="A28" s="10" t="s">
        <v>43</v>
      </c>
      <c r="B28" s="10"/>
      <c r="C28" s="38"/>
      <c r="D28" s="42"/>
      <c r="E28" s="42"/>
      <c r="F28" s="42"/>
      <c r="G28" s="42"/>
    </row>
    <row r="29" spans="1:7" ht="23.25" customHeight="1" x14ac:dyDescent="0.2">
      <c r="A29" s="19" t="s">
        <v>152</v>
      </c>
      <c r="B29" s="13" t="s">
        <v>153</v>
      </c>
      <c r="C29" s="33" t="s">
        <v>154</v>
      </c>
      <c r="D29" s="34">
        <v>795</v>
      </c>
      <c r="E29" s="57">
        <f>D29*0.0308</f>
        <v>24.486000000000001</v>
      </c>
      <c r="F29" s="58">
        <f>D29*0.0239</f>
        <v>19.000500000000002</v>
      </c>
      <c r="G29" s="35">
        <f>D29*0.0198</f>
        <v>15.741000000000001</v>
      </c>
    </row>
    <row r="30" spans="1:7" ht="13.5" customHeight="1" x14ac:dyDescent="0.2">
      <c r="A30" s="10" t="s">
        <v>54</v>
      </c>
      <c r="B30" s="10"/>
      <c r="C30" s="38"/>
      <c r="D30" s="42"/>
      <c r="E30" s="42"/>
      <c r="F30" s="42"/>
      <c r="G30" s="42"/>
    </row>
    <row r="31" spans="1:7" ht="13.5" customHeight="1" x14ac:dyDescent="0.2">
      <c r="A31" s="12" t="s">
        <v>155</v>
      </c>
      <c r="B31" s="13" t="s">
        <v>156</v>
      </c>
      <c r="C31" s="33" t="s">
        <v>9</v>
      </c>
      <c r="D31" s="37" t="s">
        <v>9</v>
      </c>
      <c r="E31" s="34" t="s">
        <v>9</v>
      </c>
      <c r="F31" s="34" t="s">
        <v>9</v>
      </c>
      <c r="G31" s="34" t="s">
        <v>9</v>
      </c>
    </row>
    <row r="32" spans="1:7" ht="13.5" customHeight="1" x14ac:dyDescent="0.2">
      <c r="A32" s="12" t="s">
        <v>157</v>
      </c>
      <c r="B32" s="13" t="s">
        <v>158</v>
      </c>
      <c r="C32" s="33" t="s">
        <v>53</v>
      </c>
      <c r="D32" s="34">
        <v>0</v>
      </c>
      <c r="E32" s="57">
        <f>D32*0.0308</f>
        <v>0</v>
      </c>
      <c r="F32" s="58">
        <f>D32*0.0239</f>
        <v>0</v>
      </c>
      <c r="G32" s="35">
        <f>D32*0.0198</f>
        <v>0</v>
      </c>
    </row>
    <row r="33" spans="1:7" ht="13.5" customHeight="1" x14ac:dyDescent="0.2">
      <c r="A33" s="13" t="s">
        <v>159</v>
      </c>
      <c r="B33" s="13" t="s">
        <v>160</v>
      </c>
      <c r="C33" s="33" t="s">
        <v>161</v>
      </c>
      <c r="D33" s="34">
        <v>289</v>
      </c>
      <c r="E33" s="57">
        <f>D33*0.0308</f>
        <v>8.9012000000000011</v>
      </c>
      <c r="F33" s="58">
        <f>D33*0.0239</f>
        <v>6.9071000000000007</v>
      </c>
      <c r="G33" s="35">
        <f>D33*0.0198</f>
        <v>5.7222000000000008</v>
      </c>
    </row>
    <row r="34" spans="1:7" ht="13.5" customHeight="1" x14ac:dyDescent="0.2">
      <c r="A34" s="12" t="s">
        <v>162</v>
      </c>
      <c r="B34" s="13" t="s">
        <v>163</v>
      </c>
      <c r="C34" s="33" t="s">
        <v>9</v>
      </c>
      <c r="D34" s="37" t="s">
        <v>9</v>
      </c>
      <c r="E34" s="34" t="s">
        <v>9</v>
      </c>
      <c r="F34" s="34" t="s">
        <v>9</v>
      </c>
      <c r="G34" s="34" t="s">
        <v>9</v>
      </c>
    </row>
    <row r="35" spans="1:7" ht="13.5" customHeight="1" x14ac:dyDescent="0.2">
      <c r="A35" s="12" t="s">
        <v>162</v>
      </c>
      <c r="B35" s="13" t="s">
        <v>164</v>
      </c>
      <c r="C35" s="33" t="s">
        <v>204</v>
      </c>
      <c r="D35" s="34">
        <v>585</v>
      </c>
      <c r="E35" s="57">
        <f>D35*0.0308</f>
        <v>18.018000000000001</v>
      </c>
      <c r="F35" s="58">
        <f>D35*0.0239</f>
        <v>13.9815</v>
      </c>
      <c r="G35" s="35">
        <f>D35*0.0198</f>
        <v>11.583</v>
      </c>
    </row>
    <row r="36" spans="1:7" ht="13.5" customHeight="1" x14ac:dyDescent="0.2">
      <c r="A36" s="10" t="s">
        <v>61</v>
      </c>
      <c r="B36" s="10"/>
      <c r="C36" s="38"/>
      <c r="D36" s="42"/>
      <c r="E36" s="42"/>
      <c r="F36" s="42"/>
      <c r="G36" s="42"/>
    </row>
    <row r="37" spans="1:7" ht="13.5" customHeight="1" x14ac:dyDescent="0.2">
      <c r="A37" s="12" t="s">
        <v>62</v>
      </c>
      <c r="B37" s="13" t="s">
        <v>165</v>
      </c>
      <c r="C37" s="33" t="s">
        <v>166</v>
      </c>
      <c r="D37" s="34">
        <v>150</v>
      </c>
      <c r="E37" s="57">
        <f t="shared" ref="E37:E38" si="6">D37*0.0308</f>
        <v>4.62</v>
      </c>
      <c r="F37" s="58">
        <f t="shared" ref="F37:F38" si="7">D37*0.0239</f>
        <v>3.585</v>
      </c>
      <c r="G37" s="35">
        <f t="shared" ref="G37:G38" si="8">D37*0.0198</f>
        <v>2.97</v>
      </c>
    </row>
    <row r="38" spans="1:7" ht="34.5" customHeight="1" x14ac:dyDescent="0.2">
      <c r="A38" s="12" t="s">
        <v>167</v>
      </c>
      <c r="B38" s="13" t="s">
        <v>168</v>
      </c>
      <c r="C38" s="33" t="s">
        <v>169</v>
      </c>
      <c r="D38" s="34">
        <v>180</v>
      </c>
      <c r="E38" s="57">
        <f t="shared" si="6"/>
        <v>5.5440000000000005</v>
      </c>
      <c r="F38" s="58">
        <f t="shared" si="7"/>
        <v>4.3020000000000005</v>
      </c>
      <c r="G38" s="35">
        <f t="shared" si="8"/>
        <v>3.5640000000000005</v>
      </c>
    </row>
    <row r="39" spans="1:7" ht="13.5" customHeight="1" x14ac:dyDescent="0.2">
      <c r="A39" s="10" t="s">
        <v>64</v>
      </c>
      <c r="B39" s="10"/>
      <c r="C39" s="38"/>
      <c r="D39" s="42"/>
      <c r="E39" s="42"/>
      <c r="F39" s="42"/>
      <c r="G39" s="42"/>
    </row>
    <row r="40" spans="1:7" ht="13.5" customHeight="1" x14ac:dyDescent="0.2">
      <c r="A40" s="12" t="s">
        <v>65</v>
      </c>
      <c r="B40" s="13" t="s">
        <v>170</v>
      </c>
      <c r="C40" s="33" t="s">
        <v>9</v>
      </c>
      <c r="D40" s="37" t="s">
        <v>9</v>
      </c>
      <c r="E40" s="34" t="s">
        <v>9</v>
      </c>
      <c r="F40" s="34" t="s">
        <v>9</v>
      </c>
      <c r="G40" s="34" t="s">
        <v>9</v>
      </c>
    </row>
    <row r="41" spans="1:7" ht="23.25" customHeight="1" x14ac:dyDescent="0.2">
      <c r="A41" s="12" t="s">
        <v>67</v>
      </c>
      <c r="B41" s="13" t="s">
        <v>171</v>
      </c>
      <c r="C41" s="33" t="s">
        <v>172</v>
      </c>
      <c r="D41" s="34">
        <v>1215</v>
      </c>
      <c r="E41" s="57">
        <f>D41*0.0308</f>
        <v>37.422000000000004</v>
      </c>
      <c r="F41" s="58">
        <f>D41*0.0239</f>
        <v>29.038500000000003</v>
      </c>
      <c r="G41" s="35">
        <f>D41*0.0198</f>
        <v>24.057000000000002</v>
      </c>
    </row>
    <row r="42" spans="1:7" ht="13.5" customHeight="1" x14ac:dyDescent="0.2">
      <c r="A42" s="12" t="s">
        <v>173</v>
      </c>
      <c r="B42" s="13" t="s">
        <v>174</v>
      </c>
      <c r="C42" s="33" t="s">
        <v>53</v>
      </c>
      <c r="D42" s="34">
        <v>0</v>
      </c>
      <c r="E42" s="57">
        <f>D42*0.0308</f>
        <v>0</v>
      </c>
      <c r="F42" s="58">
        <f>D42*0.0239</f>
        <v>0</v>
      </c>
      <c r="G42" s="35">
        <f>D42*0.0198</f>
        <v>0</v>
      </c>
    </row>
    <row r="43" spans="1:7" ht="13.5" customHeight="1" x14ac:dyDescent="0.2">
      <c r="A43" s="10" t="s">
        <v>70</v>
      </c>
      <c r="B43" s="10"/>
      <c r="C43" s="38"/>
      <c r="D43" s="42"/>
      <c r="E43" s="42"/>
      <c r="F43" s="42"/>
      <c r="G43" s="42"/>
    </row>
    <row r="44" spans="1:7" ht="13.5" customHeight="1" x14ac:dyDescent="0.2">
      <c r="A44" s="12" t="s">
        <v>70</v>
      </c>
      <c r="B44" s="13" t="s">
        <v>175</v>
      </c>
      <c r="C44" s="33" t="s">
        <v>176</v>
      </c>
      <c r="D44" s="34">
        <v>295</v>
      </c>
      <c r="E44" s="57">
        <f>D44*0.0308</f>
        <v>9.0860000000000003</v>
      </c>
      <c r="F44" s="58">
        <f>D44*0.0239</f>
        <v>7.0505000000000004</v>
      </c>
      <c r="G44" s="35">
        <f>D44*0.0198</f>
        <v>5.8410000000000002</v>
      </c>
    </row>
    <row r="45" spans="1:7" ht="13.5" customHeight="1" x14ac:dyDescent="0.2">
      <c r="A45" s="12" t="s">
        <v>70</v>
      </c>
      <c r="B45" s="13" t="s">
        <v>177</v>
      </c>
      <c r="C45" s="33" t="s">
        <v>9</v>
      </c>
      <c r="D45" s="37" t="s">
        <v>9</v>
      </c>
      <c r="E45" s="34" t="s">
        <v>9</v>
      </c>
      <c r="F45" s="34" t="s">
        <v>9</v>
      </c>
      <c r="G45" s="34" t="s">
        <v>9</v>
      </c>
    </row>
    <row r="46" spans="1:7" ht="13.5" customHeight="1" x14ac:dyDescent="0.2">
      <c r="A46" s="10" t="s">
        <v>91</v>
      </c>
      <c r="B46" s="10"/>
      <c r="C46" s="38"/>
      <c r="D46" s="42"/>
      <c r="E46" s="42"/>
      <c r="F46" s="42"/>
      <c r="G46" s="42"/>
    </row>
    <row r="47" spans="1:7" ht="13.5" customHeight="1" x14ac:dyDescent="0.2">
      <c r="A47" s="12" t="s">
        <v>91</v>
      </c>
      <c r="B47" s="13" t="s">
        <v>178</v>
      </c>
      <c r="C47" s="33" t="s">
        <v>179</v>
      </c>
      <c r="D47" s="34">
        <v>250</v>
      </c>
      <c r="E47" s="57">
        <f>D47*0.0308</f>
        <v>7.7</v>
      </c>
      <c r="F47" s="58">
        <f>D47*0.0239</f>
        <v>5.9750000000000005</v>
      </c>
      <c r="G47" s="35">
        <f>D47*0.0198</f>
        <v>4.95</v>
      </c>
    </row>
    <row r="48" spans="1:7" ht="13.5" customHeight="1" x14ac:dyDescent="0.2">
      <c r="A48" s="10" t="s">
        <v>180</v>
      </c>
      <c r="B48" s="10"/>
      <c r="C48" s="38"/>
      <c r="D48" s="42"/>
      <c r="E48" s="42"/>
      <c r="F48" s="42"/>
      <c r="G48" s="42"/>
    </row>
    <row r="49" spans="1:7" ht="13.5" customHeight="1" x14ac:dyDescent="0.2">
      <c r="A49" s="12" t="s">
        <v>181</v>
      </c>
      <c r="B49" s="13" t="s">
        <v>182</v>
      </c>
      <c r="C49" s="33" t="s">
        <v>183</v>
      </c>
      <c r="D49" s="34">
        <v>1760</v>
      </c>
      <c r="E49" s="57">
        <f t="shared" ref="E49:E52" si="9">D49*0.0308</f>
        <v>54.207999999999998</v>
      </c>
      <c r="F49" s="58">
        <f t="shared" ref="F49:F52" si="10">D49*0.0239</f>
        <v>42.064</v>
      </c>
      <c r="G49" s="35">
        <f t="shared" ref="G49:G52" si="11">D49*0.0198</f>
        <v>34.848000000000006</v>
      </c>
    </row>
    <row r="50" spans="1:7" ht="13.5" customHeight="1" x14ac:dyDescent="0.2">
      <c r="A50" s="12" t="s">
        <v>184</v>
      </c>
      <c r="B50" s="13" t="s">
        <v>185</v>
      </c>
      <c r="C50" s="33" t="s">
        <v>186</v>
      </c>
      <c r="D50" s="34">
        <v>0</v>
      </c>
      <c r="E50" s="57">
        <f t="shared" si="9"/>
        <v>0</v>
      </c>
      <c r="F50" s="58">
        <f t="shared" si="10"/>
        <v>0</v>
      </c>
      <c r="G50" s="35">
        <f t="shared" si="11"/>
        <v>0</v>
      </c>
    </row>
    <row r="51" spans="1:7" ht="13.5" customHeight="1" x14ac:dyDescent="0.2">
      <c r="A51" s="43" t="s">
        <v>187</v>
      </c>
      <c r="B51" s="43" t="s">
        <v>188</v>
      </c>
      <c r="C51" s="33" t="s">
        <v>189</v>
      </c>
      <c r="D51" s="34">
        <v>0</v>
      </c>
      <c r="E51" s="57">
        <f t="shared" si="9"/>
        <v>0</v>
      </c>
      <c r="F51" s="58">
        <f t="shared" si="10"/>
        <v>0</v>
      </c>
      <c r="G51" s="35">
        <f t="shared" si="11"/>
        <v>0</v>
      </c>
    </row>
    <row r="52" spans="1:7" ht="13.5" customHeight="1" x14ac:dyDescent="0.2">
      <c r="A52" s="13" t="s">
        <v>190</v>
      </c>
      <c r="B52" s="13" t="s">
        <v>191</v>
      </c>
      <c r="C52" s="33" t="s">
        <v>192</v>
      </c>
      <c r="D52" s="34">
        <v>465</v>
      </c>
      <c r="E52" s="57">
        <f t="shared" si="9"/>
        <v>14.322000000000001</v>
      </c>
      <c r="F52" s="58">
        <f t="shared" si="10"/>
        <v>11.1135</v>
      </c>
      <c r="G52" s="35">
        <f t="shared" si="11"/>
        <v>9.2070000000000007</v>
      </c>
    </row>
    <row r="53" spans="1:7" ht="13.5" customHeight="1" x14ac:dyDescent="0.2">
      <c r="A53" s="44" t="s">
        <v>193</v>
      </c>
      <c r="B53" s="45"/>
      <c r="C53" s="38"/>
      <c r="D53" s="46"/>
      <c r="E53" s="46"/>
      <c r="F53" s="46"/>
      <c r="G53" s="46"/>
    </row>
    <row r="54" spans="1:7" ht="23.25" customHeight="1" x14ac:dyDescent="0.2">
      <c r="A54" s="43" t="s">
        <v>194</v>
      </c>
      <c r="B54" s="43" t="s">
        <v>195</v>
      </c>
      <c r="C54" s="33" t="s">
        <v>196</v>
      </c>
      <c r="D54" s="34">
        <v>200</v>
      </c>
      <c r="E54" s="57">
        <f>D54*0.0308</f>
        <v>6.16</v>
      </c>
      <c r="F54" s="58">
        <f>D54*0.0239</f>
        <v>4.78</v>
      </c>
      <c r="G54" s="35">
        <f>D54*0.0198</f>
        <v>3.9600000000000004</v>
      </c>
    </row>
    <row r="55" spans="1:7" ht="12.75" customHeight="1" x14ac:dyDescent="0.2">
      <c r="A55" s="47" t="s">
        <v>197</v>
      </c>
      <c r="B55" s="48"/>
      <c r="C55" s="49"/>
      <c r="D55" s="50"/>
      <c r="E55" s="50"/>
      <c r="F55" s="50"/>
      <c r="G55" s="50"/>
    </row>
    <row r="56" spans="1:7" ht="15.75" customHeight="1" x14ac:dyDescent="0.25">
      <c r="A56" s="13" t="s">
        <v>198</v>
      </c>
      <c r="B56" s="18" t="s">
        <v>199</v>
      </c>
      <c r="C56" s="51">
        <v>0.04</v>
      </c>
      <c r="D56" s="52"/>
      <c r="E56" s="52"/>
      <c r="F56" s="52"/>
      <c r="G56" s="52"/>
    </row>
    <row r="57" spans="1:7" ht="15.75" customHeight="1" x14ac:dyDescent="0.25">
      <c r="A57" s="53"/>
      <c r="B57" s="53"/>
      <c r="C57" s="54"/>
      <c r="D57" s="55"/>
      <c r="E57" s="55"/>
      <c r="F57" s="55"/>
      <c r="G57" s="55"/>
    </row>
    <row r="58" spans="1:7" ht="15.75" customHeight="1" x14ac:dyDescent="0.25">
      <c r="A58" s="53"/>
      <c r="B58" s="1"/>
      <c r="C58" s="56"/>
      <c r="D58" s="55"/>
      <c r="E58" s="55"/>
      <c r="F58" s="55"/>
      <c r="G58" s="55"/>
    </row>
    <row r="59" spans="1:7" ht="12.75" customHeight="1" x14ac:dyDescent="0.2">
      <c r="C59" s="2"/>
      <c r="D59" s="2"/>
      <c r="E59" s="2"/>
      <c r="F59" s="2"/>
      <c r="G59" s="2"/>
    </row>
    <row r="60" spans="1:7" ht="12.75" customHeight="1" x14ac:dyDescent="0.2">
      <c r="C60" s="2"/>
      <c r="D60" s="2"/>
      <c r="E60" s="2"/>
      <c r="F60" s="2"/>
      <c r="G60" s="2"/>
    </row>
    <row r="61" spans="1:7" ht="12.75" customHeight="1" x14ac:dyDescent="0.2">
      <c r="C61" s="2"/>
      <c r="D61" s="2"/>
      <c r="E61" s="2"/>
      <c r="F61" s="2"/>
      <c r="G61" s="2"/>
    </row>
    <row r="62" spans="1:7" ht="12.75" customHeight="1" x14ac:dyDescent="0.2">
      <c r="C62" s="2"/>
      <c r="D62" s="2"/>
      <c r="E62" s="2"/>
      <c r="F62" s="2"/>
      <c r="G62" s="2"/>
    </row>
    <row r="63" spans="1:7" ht="12.75" customHeight="1" x14ac:dyDescent="0.2">
      <c r="C63" s="2"/>
      <c r="D63" s="2"/>
      <c r="E63" s="2"/>
      <c r="F63" s="2"/>
      <c r="G63" s="2"/>
    </row>
    <row r="64" spans="1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25" right="0.25" top="0.75" bottom="0.75" header="0.3" footer="0.3"/>
  <pageSetup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cp:lastPrinted>2022-08-29T16:47:57Z</cp:lastPrinted>
  <dcterms:created xsi:type="dcterms:W3CDTF">2004-10-25T16:54:14Z</dcterms:created>
  <dcterms:modified xsi:type="dcterms:W3CDTF">2023-08-09T20:27:13Z</dcterms:modified>
</cp:coreProperties>
</file>